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2940" windowWidth="2520" windowHeight="1995" tabRatio="690"/>
  </bookViews>
  <sheets>
    <sheet name="data" sheetId="27" r:id="rId1"/>
  </sheets>
  <definedNames>
    <definedName name="_xlnm._FilterDatabase" localSheetId="0" hidden="1">data!$A$6:$I$6</definedName>
    <definedName name="_xlnm.Print_Titles" localSheetId="0">data!$5:$6</definedName>
    <definedName name="_xlnm.Print_Area" localSheetId="0">data!$A$1:$I$28</definedName>
  </definedNames>
  <calcPr calcId="145621"/>
</workbook>
</file>

<file path=xl/calcChain.xml><?xml version="1.0" encoding="utf-8"?>
<calcChain xmlns="http://schemas.openxmlformats.org/spreadsheetml/2006/main">
  <c r="G27" i="27" l="1"/>
  <c r="G26" i="27"/>
  <c r="G25" i="27"/>
  <c r="G24" i="27"/>
  <c r="G10" i="27"/>
  <c r="G11" i="27"/>
  <c r="G12" i="27"/>
  <c r="G13" i="27"/>
  <c r="G14" i="27"/>
  <c r="G15" i="27"/>
  <c r="G16" i="27"/>
  <c r="G17" i="27"/>
  <c r="G18" i="27"/>
  <c r="G19" i="27"/>
  <c r="G20" i="27"/>
  <c r="G21" i="27"/>
  <c r="G22" i="27"/>
  <c r="G9" i="27"/>
  <c r="F27" i="27" l="1"/>
  <c r="F26" i="27"/>
  <c r="F25" i="27"/>
  <c r="F24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F9" i="27"/>
  <c r="C8" i="27" l="1"/>
  <c r="F23" i="27"/>
  <c r="G23" i="27"/>
  <c r="F28" i="27"/>
  <c r="G28" i="27"/>
  <c r="F8" i="27" l="1"/>
  <c r="F7" i="27" s="1"/>
  <c r="G8" i="27"/>
  <c r="G7" i="27" s="1"/>
  <c r="I23" i="27"/>
  <c r="H23" i="27"/>
  <c r="E23" i="27"/>
  <c r="D23" i="27"/>
  <c r="C23" i="27"/>
  <c r="I8" i="27"/>
  <c r="H8" i="27"/>
  <c r="E8" i="27"/>
  <c r="D8" i="27"/>
  <c r="H7" i="27" l="1"/>
  <c r="E7" i="27"/>
  <c r="D7" i="27"/>
  <c r="I7" i="27"/>
  <c r="C7" i="27"/>
</calcChain>
</file>

<file path=xl/sharedStrings.xml><?xml version="1.0" encoding="utf-8"?>
<sst xmlns="http://schemas.openxmlformats.org/spreadsheetml/2006/main" count="54" uniqueCount="54">
  <si>
    <t>ДОХОДЫ ОТ ОКАЗАНИЯ ПЛАТНЫХ УСЛУГ И КОМПЕНСАЦИИ ЗАТРАТ ГОСУДАРСТВА</t>
  </si>
  <si>
    <t>1 00 00000 00 0000 000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</si>
  <si>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</si>
  <si>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</si>
  <si>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</si>
  <si>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 xml:space="preserve">Наименование </t>
  </si>
  <si>
    <t xml:space="preserve">Код бюджетной классификации </t>
  </si>
  <si>
    <t>ГОСУДАРСТВЕННАЯ ПОШЛИНА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</si>
  <si>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</si>
  <si>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</si>
  <si>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</si>
  <si>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ДОХОДЫ ОТ ИСПОЛЬЗОВАНИЯ ИМУЩЕСТВА, НАХОДЯЩЕГОСЯ В ГОСУДАРСТВЕННОЙ И МУНИЦИПАЛЬНОЙ СОБСТВЕННОСТИ</t>
  </si>
  <si>
    <t>1 01 00000 00 0000 000</t>
  </si>
  <si>
    <t>1 03 00000 00 0000 000</t>
  </si>
  <si>
    <t>1 05 00000 00 0000 000</t>
  </si>
  <si>
    <t>1 08 00000 00 0000 000</t>
  </si>
  <si>
    <t>1 11 00000 00 0000 000</t>
  </si>
  <si>
    <t>1 12 00000 00 0000 000</t>
  </si>
  <si>
    <t>1 13 00000 00 0000 000</t>
  </si>
  <si>
    <t>1 14 00000 00 0000 000</t>
  </si>
  <si>
    <t>1 16 00000 00 0000 000</t>
  </si>
  <si>
    <t xml:space="preserve">НАЛОГОВЫЕ И НЕНАЛОГОВЫЕ ДОХОДЫ                                 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</si>
  <si>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</si>
  <si>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</si>
  <si>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</si>
  <si>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Иные межбюджетные трансферты</t>
  </si>
  <si>
    <t>2 07 00000 00 0000 180</t>
  </si>
  <si>
    <t>ПРОЧИЕ БЕЗВОЗМЕЗДНЫЕ ПОСТУПЛЕНИЯ</t>
  </si>
  <si>
    <t>рублей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</si>
  <si>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</si>
  <si>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</si>
  <si>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2 02 01000 00 0000 150</t>
  </si>
  <si>
    <t>2 02 02000 00 0000 150</t>
  </si>
  <si>
    <t>2 02 03000 00 0000 150</t>
  </si>
  <si>
    <t>2 02 04000 00 0000 150</t>
  </si>
  <si>
    <t>ВСЕГО ДОХОДОВ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</si>
  <si>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</si>
  <si>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</si>
  <si>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</si>
  <si>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1 05 02000 02 0000 110</t>
  </si>
  <si>
    <t>1 05 03000 01 0000 110</t>
  </si>
  <si>
    <t>1 05 04000 02 0000 110</t>
  </si>
  <si>
    <t>2025 год</t>
  </si>
  <si>
    <t>2026 год</t>
  </si>
  <si>
    <t>1 01 02000 00 0000 000</t>
  </si>
  <si>
    <t xml:space="preserve">Налог на доходы физических лиц </t>
  </si>
  <si>
    <t>1 03 02000 00 0000 000</t>
  </si>
  <si>
    <t>Акцизы на бензин автомобильный, дизельное топливо и масла для двигательных и карбюр. двигателей</t>
  </si>
  <si>
    <t>2023 год факт</t>
  </si>
  <si>
    <t>2024 год оценка</t>
  </si>
  <si>
    <t>отклонение от исполнения 2023 года</t>
  </si>
  <si>
    <t>отклонение от оценки исполнения 2024 года</t>
  </si>
  <si>
    <t>2027 год</t>
  </si>
  <si>
    <t>Сведения о доходах бюджета Красногорского муниципального района Брянской области на 2025 год и на плановый период 2026 и 2027 годов в сравнении с ожидаемым исполнением за 2024 год и отчетом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</si>
</sst>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3">
      <alignment horizontal="left" wrapText="1" indent="2"/>
    </xf>
    <xf numFmtId="4" fontId="5" fillId="0" borderId="2">
      <alignment horizontal="right"/>
    </xf>
    <xf numFmtId="4" fontId="6" fillId="0" borderId="2">
      <alignment horizontal="right"/>
    </xf>
  </cellStyleXfs>
  <cellXfs count="23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quotePrefix="1" applyNumberFormat="1" applyFont="1" applyFill="1" applyBorder="1" applyAlignment="1">
      <alignment horizontal="left" vertical="center" wrapText="1"/>
    </xf>
    <xf numFmtId="4" fontId="2" fillId="0" borderId="1" xfId="0" quotePrefix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1" fillId="3" borderId="1" xfId="0" quotePrefix="1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" fontId="1" fillId="3" borderId="1" xfId="0" quotePrefix="1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">
    <cellStyle name="xl34" xfId="1"/>
    <cellStyle name="xl48" xfId="3"/>
    <cellStyle name="xl58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28"/>
  <sheetViews>
    <sheetView tabSelected="1" view="pageBreakPreview" topLeftCell="B1" zoomScale="85" zoomScaleNormal="85" zoomScaleSheetLayoutView="85" workbookViewId="0">
      <selection activeCell="D7" sqref="D7"/>
    </sheetView>
  </sheetViews>
  <sheetFormatPr defaultRowHeight="15.75" x14ac:dyDescent="0.2"/>
  <cols>
    <col min="1" max="1" width="25" style="1" customWidth="1"/>
    <col min="2" max="2" width="40.42578125" style="1" customWidth="1"/>
    <col min="3" max="3" width="18.140625" style="1" customWidth="1"/>
    <col min="4" max="4" width="18.85546875" style="1" customWidth="1"/>
    <col min="5" max="7" width="17.28515625" style="4" customWidth="1"/>
    <col min="8" max="9" width="17.5703125" style="4" customWidth="1"/>
    <col min="10" max="11" width="14.42578125" style="1" customWidth="1"/>
    <col min="12" max="12" width="14" style="1" customWidth="1"/>
    <col min="13" max="16384" width="9.140625" style="1"/>
  </cols>
  <sheetData>
    <row r="1" spans="1:10" ht="15.75" customHeight="1" x14ac:dyDescent="0.2">
      <c r="A1" s="22" t="s">
        <v>53</v>
      </c>
      <c r="B1" s="22"/>
      <c r="C1" s="22"/>
      <c r="D1" s="22"/>
      <c r="E1" s="22"/>
      <c r="F1" s="22"/>
      <c r="G1" s="22"/>
      <c r="H1" s="22"/>
      <c r="I1" s="22"/>
    </row>
    <row r="2" spans="1:10" ht="14.25" customHeight="1" x14ac:dyDescent="0.2">
      <c r="A2" s="22"/>
      <c r="B2" s="22"/>
      <c r="C2" s="22"/>
      <c r="D2" s="22"/>
      <c r="E2" s="22"/>
      <c r="F2" s="22"/>
      <c r="G2" s="22"/>
      <c r="H2" s="22"/>
      <c r="I2" s="22"/>
    </row>
    <row r="3" spans="1:10" ht="9.75" customHeight="1" x14ac:dyDescent="0.2">
      <c r="A3" s="22"/>
      <c r="B3" s="22"/>
      <c r="C3" s="22"/>
      <c r="D3" s="22"/>
      <c r="E3" s="22"/>
      <c r="F3" s="22"/>
      <c r="G3" s="22"/>
      <c r="H3" s="22"/>
      <c r="I3" s="22"/>
    </row>
    <row r="4" spans="1:10" ht="24" customHeight="1" x14ac:dyDescent="0.2">
      <c r="B4" s="2"/>
      <c r="C4" s="2"/>
      <c r="D4" s="2"/>
      <c r="E4" s="8"/>
      <c r="F4" s="8"/>
      <c r="G4" s="8"/>
      <c r="H4" s="8"/>
      <c r="I4" s="19" t="s">
        <v>28</v>
      </c>
    </row>
    <row r="5" spans="1:10" ht="77.25" customHeight="1" x14ac:dyDescent="0.2">
      <c r="A5" s="9" t="s">
        <v>6</v>
      </c>
      <c r="B5" s="9" t="s">
        <v>5</v>
      </c>
      <c r="C5" s="9" t="s">
        <v>48</v>
      </c>
      <c r="D5" s="9" t="s">
        <v>49</v>
      </c>
      <c r="E5" s="5" t="s">
        <v>42</v>
      </c>
      <c r="F5" s="5" t="s">
        <v>50</v>
      </c>
      <c r="G5" s="5" t="s">
        <v>51</v>
      </c>
      <c r="H5" s="5" t="s">
        <v>43</v>
      </c>
      <c r="I5" s="5" t="s">
        <v>52</v>
      </c>
    </row>
    <row r="6" spans="1:10" ht="21.75" customHeight="1" x14ac:dyDescent="0.2">
      <c r="A6" s="9">
        <v>1</v>
      </c>
      <c r="B6" s="9">
        <v>2</v>
      </c>
      <c r="C6" s="9">
        <v>3</v>
      </c>
      <c r="D6" s="9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</row>
    <row r="7" spans="1:10" s="2" customFormat="1" ht="21.75" customHeight="1" x14ac:dyDescent="0.2">
      <c r="A7" s="18" t="s">
        <v>35</v>
      </c>
      <c r="B7" s="18"/>
      <c r="C7" s="16">
        <f>C8+C23</f>
        <v>464876212.36000001</v>
      </c>
      <c r="D7" s="16">
        <f t="shared" ref="D7:I7" si="0">D8+D23</f>
        <v>357767797.73000002</v>
      </c>
      <c r="E7" s="16">
        <f t="shared" si="0"/>
        <v>333613041.50999999</v>
      </c>
      <c r="F7" s="16">
        <f t="shared" ref="F7:G7" si="1">F8+F23</f>
        <v>-131263170.85000001</v>
      </c>
      <c r="G7" s="16">
        <f t="shared" si="1"/>
        <v>-24154756.220000006</v>
      </c>
      <c r="H7" s="16">
        <f t="shared" si="0"/>
        <v>321654093.20000005</v>
      </c>
      <c r="I7" s="16">
        <f t="shared" si="0"/>
        <v>320986139.75</v>
      </c>
    </row>
    <row r="8" spans="1:10" s="2" customFormat="1" ht="42" customHeight="1" x14ac:dyDescent="0.2">
      <c r="A8" s="7" t="s">
        <v>1</v>
      </c>
      <c r="B8" s="7" t="s">
        <v>21</v>
      </c>
      <c r="C8" s="17">
        <f>C9+C11+C13+C17+C18+C19+C20+C21+C22</f>
        <v>67372959.950000003</v>
      </c>
      <c r="D8" s="17">
        <f>D9+D11+D13+D17+D18+D19+D20+D21+D22</f>
        <v>76789000</v>
      </c>
      <c r="E8" s="17">
        <f>E9+E11+E13+E17+E18+E19+E20+E21+E22</f>
        <v>82942000</v>
      </c>
      <c r="F8" s="17">
        <f t="shared" ref="F8:G8" si="2">F9+F11+F13+F17+F18+F19+F20+F21+F22</f>
        <v>15569040.049999997</v>
      </c>
      <c r="G8" s="17">
        <f t="shared" si="2"/>
        <v>6153000.0000000009</v>
      </c>
      <c r="H8" s="17">
        <f>H9+H11+H13+H17+H18+H19+H20+H21+H22</f>
        <v>86505000</v>
      </c>
      <c r="I8" s="17">
        <f>I9+I11+I13+I17+I18+I19+I20+I21+I22</f>
        <v>93258000</v>
      </c>
    </row>
    <row r="9" spans="1:10" ht="39" customHeight="1" x14ac:dyDescent="0.2">
      <c r="A9" s="10" t="s">
        <v>12</v>
      </c>
      <c r="B9" s="6" t="s">
        <v>8</v>
      </c>
      <c r="C9" s="12">
        <v>47163725.479999997</v>
      </c>
      <c r="D9" s="12">
        <v>50719500</v>
      </c>
      <c r="E9" s="12">
        <v>66080000</v>
      </c>
      <c r="F9" s="12">
        <f>E9-C9</f>
        <v>18916274.520000003</v>
      </c>
      <c r="G9" s="12">
        <f>E9-D9</f>
        <v>15360500</v>
      </c>
      <c r="H9" s="20">
        <v>69377000</v>
      </c>
      <c r="I9" s="20">
        <v>74500000</v>
      </c>
      <c r="J9" s="21"/>
    </row>
    <row r="10" spans="1:10" ht="39" customHeight="1" x14ac:dyDescent="0.2">
      <c r="A10" s="10" t="s">
        <v>44</v>
      </c>
      <c r="B10" s="6" t="s">
        <v>45</v>
      </c>
      <c r="C10" s="12">
        <v>47163725.479999997</v>
      </c>
      <c r="D10" s="12">
        <v>50719500</v>
      </c>
      <c r="E10" s="12">
        <v>66080000</v>
      </c>
      <c r="F10" s="12">
        <f t="shared" ref="F10:F22" si="3">E10-C10</f>
        <v>18916274.520000003</v>
      </c>
      <c r="G10" s="12">
        <f t="shared" ref="G10:G27" si="4">E10-D10</f>
        <v>15360500</v>
      </c>
      <c r="H10" s="20">
        <v>69377000</v>
      </c>
      <c r="I10" s="20">
        <v>74500000</v>
      </c>
    </row>
    <row r="11" spans="1:10" ht="75.75" customHeight="1" x14ac:dyDescent="0.2">
      <c r="A11" s="10" t="s">
        <v>13</v>
      </c>
      <c r="B11" s="6" t="s">
        <v>9</v>
      </c>
      <c r="C11" s="12">
        <v>8756558.6300000008</v>
      </c>
      <c r="D11" s="12">
        <v>9142000</v>
      </c>
      <c r="E11" s="12">
        <v>9311000</v>
      </c>
      <c r="F11" s="12">
        <f t="shared" si="3"/>
        <v>554441.36999999918</v>
      </c>
      <c r="G11" s="12">
        <f t="shared" si="4"/>
        <v>169000</v>
      </c>
      <c r="H11" s="20">
        <v>9417000</v>
      </c>
      <c r="I11" s="20">
        <v>12205000</v>
      </c>
    </row>
    <row r="12" spans="1:10" ht="60.75" customHeight="1" x14ac:dyDescent="0.2">
      <c r="A12" s="10" t="s">
        <v>46</v>
      </c>
      <c r="B12" s="6" t="s">
        <v>47</v>
      </c>
      <c r="C12" s="12">
        <v>8756558.6300000008</v>
      </c>
      <c r="D12" s="12">
        <v>9142000</v>
      </c>
      <c r="E12" s="12">
        <v>9311000</v>
      </c>
      <c r="F12" s="12">
        <f t="shared" si="3"/>
        <v>554441.36999999918</v>
      </c>
      <c r="G12" s="12">
        <f t="shared" si="4"/>
        <v>169000</v>
      </c>
      <c r="H12" s="20">
        <v>9417000</v>
      </c>
      <c r="I12" s="20">
        <v>12205000</v>
      </c>
    </row>
    <row r="13" spans="1:10" s="3" customFormat="1" ht="39" customHeight="1" x14ac:dyDescent="0.2">
      <c r="A13" s="10" t="s">
        <v>14</v>
      </c>
      <c r="B13" s="6" t="s">
        <v>10</v>
      </c>
      <c r="C13" s="12">
        <v>1043481.77</v>
      </c>
      <c r="D13" s="12">
        <v>2288926.91</v>
      </c>
      <c r="E13" s="12">
        <v>2431000</v>
      </c>
      <c r="F13" s="12">
        <f t="shared" si="3"/>
        <v>1387518.23</v>
      </c>
      <c r="G13" s="12">
        <f t="shared" si="4"/>
        <v>142073.08999999985</v>
      </c>
      <c r="H13" s="20">
        <v>2547000</v>
      </c>
      <c r="I13" s="12">
        <v>2677000</v>
      </c>
    </row>
    <row r="14" spans="1:10" s="3" customFormat="1" ht="33.75" customHeight="1" x14ac:dyDescent="0.2">
      <c r="A14" s="10" t="s">
        <v>39</v>
      </c>
      <c r="B14" s="6" t="s">
        <v>36</v>
      </c>
      <c r="C14" s="12">
        <v>16229.72</v>
      </c>
      <c r="D14" s="12">
        <v>4526.91</v>
      </c>
      <c r="E14" s="12">
        <v>0</v>
      </c>
      <c r="F14" s="12">
        <f t="shared" si="3"/>
        <v>-16229.72</v>
      </c>
      <c r="G14" s="12">
        <f t="shared" si="4"/>
        <v>-4526.91</v>
      </c>
      <c r="H14" s="20">
        <v>0</v>
      </c>
      <c r="I14" s="20">
        <v>0</v>
      </c>
    </row>
    <row r="15" spans="1:10" s="3" customFormat="1" ht="39" customHeight="1" x14ac:dyDescent="0.2">
      <c r="A15" s="10" t="s">
        <v>40</v>
      </c>
      <c r="B15" s="6" t="s">
        <v>37</v>
      </c>
      <c r="C15" s="12">
        <v>601305.13</v>
      </c>
      <c r="D15" s="12">
        <v>1060400</v>
      </c>
      <c r="E15" s="12">
        <v>1156000</v>
      </c>
      <c r="F15" s="12">
        <f t="shared" si="3"/>
        <v>554694.87</v>
      </c>
      <c r="G15" s="12">
        <f t="shared" si="4"/>
        <v>95600</v>
      </c>
      <c r="H15" s="20">
        <v>1225000</v>
      </c>
      <c r="I15" s="20">
        <v>1311000</v>
      </c>
    </row>
    <row r="16" spans="1:10" s="3" customFormat="1" ht="54.75" customHeight="1" x14ac:dyDescent="0.2">
      <c r="A16" s="10" t="s">
        <v>41</v>
      </c>
      <c r="B16" s="6" t="s">
        <v>38</v>
      </c>
      <c r="C16" s="12">
        <v>425946.92</v>
      </c>
      <c r="D16" s="12">
        <v>1224000</v>
      </c>
      <c r="E16" s="12">
        <v>1275000</v>
      </c>
      <c r="F16" s="12">
        <f t="shared" si="3"/>
        <v>849053.08000000007</v>
      </c>
      <c r="G16" s="12">
        <f t="shared" si="4"/>
        <v>51000</v>
      </c>
      <c r="H16" s="20">
        <v>1322000</v>
      </c>
      <c r="I16" s="20">
        <v>1366000</v>
      </c>
    </row>
    <row r="17" spans="1:9" ht="33" customHeight="1" x14ac:dyDescent="0.2">
      <c r="A17" s="10" t="s">
        <v>15</v>
      </c>
      <c r="B17" s="6" t="s">
        <v>7</v>
      </c>
      <c r="C17" s="12">
        <v>1028614.1</v>
      </c>
      <c r="D17" s="12">
        <v>1680000</v>
      </c>
      <c r="E17" s="12">
        <v>1744000</v>
      </c>
      <c r="F17" s="12">
        <f t="shared" si="3"/>
        <v>715385.9</v>
      </c>
      <c r="G17" s="12">
        <f t="shared" si="4"/>
        <v>64000</v>
      </c>
      <c r="H17" s="20">
        <v>1800000</v>
      </c>
      <c r="I17" s="20">
        <v>1861000</v>
      </c>
    </row>
    <row r="18" spans="1:9" ht="90.75" customHeight="1" x14ac:dyDescent="0.2">
      <c r="A18" s="10" t="s">
        <v>16</v>
      </c>
      <c r="B18" s="6" t="s">
        <v>11</v>
      </c>
      <c r="C18" s="12">
        <v>478574</v>
      </c>
      <c r="D18" s="12">
        <v>1102000</v>
      </c>
      <c r="E18" s="12">
        <v>559000</v>
      </c>
      <c r="F18" s="12">
        <f t="shared" si="3"/>
        <v>80426</v>
      </c>
      <c r="G18" s="12">
        <f t="shared" si="4"/>
        <v>-543000</v>
      </c>
      <c r="H18" s="20">
        <v>547000</v>
      </c>
      <c r="I18" s="20">
        <v>198000</v>
      </c>
    </row>
    <row r="19" spans="1:9" ht="43.5" customHeight="1" x14ac:dyDescent="0.2">
      <c r="A19" s="10" t="s">
        <v>17</v>
      </c>
      <c r="B19" s="6" t="s">
        <v>2</v>
      </c>
      <c r="C19" s="12">
        <v>16576.37</v>
      </c>
      <c r="D19" s="12">
        <v>13400</v>
      </c>
      <c r="E19" s="12">
        <v>19000</v>
      </c>
      <c r="F19" s="12">
        <f t="shared" si="3"/>
        <v>2423.630000000001</v>
      </c>
      <c r="G19" s="12">
        <f t="shared" si="4"/>
        <v>5600</v>
      </c>
      <c r="H19" s="20">
        <v>19000</v>
      </c>
      <c r="I19" s="20">
        <v>19000</v>
      </c>
    </row>
    <row r="20" spans="1:9" s="3" customFormat="1" ht="63.75" customHeight="1" x14ac:dyDescent="0.2">
      <c r="A20" s="10" t="s">
        <v>18</v>
      </c>
      <c r="B20" s="6" t="s">
        <v>0</v>
      </c>
      <c r="C20" s="12">
        <v>896654.94</v>
      </c>
      <c r="D20" s="12">
        <v>305000</v>
      </c>
      <c r="E20" s="12">
        <v>300000</v>
      </c>
      <c r="F20" s="12">
        <f t="shared" si="3"/>
        <v>-596654.93999999994</v>
      </c>
      <c r="G20" s="12">
        <f t="shared" si="4"/>
        <v>-5000</v>
      </c>
      <c r="H20" s="20">
        <v>300000</v>
      </c>
      <c r="I20" s="20">
        <v>300000</v>
      </c>
    </row>
    <row r="21" spans="1:9" s="3" customFormat="1" ht="63.75" customHeight="1" x14ac:dyDescent="0.2">
      <c r="A21" s="10" t="s">
        <v>19</v>
      </c>
      <c r="B21" s="6" t="s">
        <v>3</v>
      </c>
      <c r="C21" s="12">
        <v>7456998.8700000001</v>
      </c>
      <c r="D21" s="12">
        <v>11201276.299999999</v>
      </c>
      <c r="E21" s="12">
        <v>2200000</v>
      </c>
      <c r="F21" s="12">
        <f t="shared" si="3"/>
        <v>-5256998.87</v>
      </c>
      <c r="G21" s="12">
        <f t="shared" si="4"/>
        <v>-9001276.2999999989</v>
      </c>
      <c r="H21" s="20">
        <v>2200000</v>
      </c>
      <c r="I21" s="20">
        <v>1200000</v>
      </c>
    </row>
    <row r="22" spans="1:9" ht="37.5" customHeight="1" x14ac:dyDescent="0.2">
      <c r="A22" s="10" t="s">
        <v>20</v>
      </c>
      <c r="B22" s="6" t="s">
        <v>4</v>
      </c>
      <c r="C22" s="12">
        <v>531775.78999999992</v>
      </c>
      <c r="D22" s="12">
        <v>336896.79000000004</v>
      </c>
      <c r="E22" s="12">
        <v>298000</v>
      </c>
      <c r="F22" s="12">
        <f t="shared" si="3"/>
        <v>-233775.78999999992</v>
      </c>
      <c r="G22" s="12">
        <f t="shared" si="4"/>
        <v>-38896.790000000037</v>
      </c>
      <c r="H22" s="20">
        <v>298000</v>
      </c>
      <c r="I22" s="20">
        <v>298000</v>
      </c>
    </row>
    <row r="23" spans="1:9" ht="69.75" customHeight="1" x14ac:dyDescent="0.2">
      <c r="A23" s="13" t="s">
        <v>22</v>
      </c>
      <c r="B23" s="14" t="s">
        <v>23</v>
      </c>
      <c r="C23" s="15">
        <f>SUM(C24:C27)</f>
        <v>397503252.41000003</v>
      </c>
      <c r="D23" s="15">
        <f>SUM(D24:D27)</f>
        <v>280978797.73000002</v>
      </c>
      <c r="E23" s="16">
        <f>SUM(E24:E27)</f>
        <v>250671041.50999999</v>
      </c>
      <c r="F23" s="16">
        <f t="shared" ref="F23:G23" si="5">SUM(F24:F27)</f>
        <v>-146832210.90000001</v>
      </c>
      <c r="G23" s="16">
        <f t="shared" si="5"/>
        <v>-30307756.220000006</v>
      </c>
      <c r="H23" s="16">
        <f>SUM(H24:H27)</f>
        <v>235149093.20000002</v>
      </c>
      <c r="I23" s="16">
        <f>SUM(I24:I27)</f>
        <v>227728139.75</v>
      </c>
    </row>
    <row r="24" spans="1:9" ht="41.25" customHeight="1" x14ac:dyDescent="0.2">
      <c r="A24" s="10" t="s">
        <v>31</v>
      </c>
      <c r="B24" s="6" t="s">
        <v>29</v>
      </c>
      <c r="C24" s="11">
        <v>57847600</v>
      </c>
      <c r="D24" s="11">
        <v>58684300</v>
      </c>
      <c r="E24" s="12">
        <v>59453000</v>
      </c>
      <c r="F24" s="12">
        <f t="shared" ref="F24:F27" si="6">E24-C24</f>
        <v>1605400</v>
      </c>
      <c r="G24" s="12">
        <f t="shared" si="4"/>
        <v>768700</v>
      </c>
      <c r="H24" s="12">
        <v>45389000</v>
      </c>
      <c r="I24" s="12">
        <v>44979000</v>
      </c>
    </row>
    <row r="25" spans="1:9" ht="58.5" customHeight="1" x14ac:dyDescent="0.2">
      <c r="A25" s="10" t="s">
        <v>32</v>
      </c>
      <c r="B25" s="6" t="s">
        <v>24</v>
      </c>
      <c r="C25" s="11">
        <v>144213095.77000001</v>
      </c>
      <c r="D25" s="11">
        <v>7663095.3500000006</v>
      </c>
      <c r="E25" s="12">
        <v>20227487.859999999</v>
      </c>
      <c r="F25" s="12">
        <f t="shared" si="6"/>
        <v>-123985607.91000001</v>
      </c>
      <c r="G25" s="12">
        <f t="shared" si="4"/>
        <v>12564392.509999998</v>
      </c>
      <c r="H25" s="12">
        <v>18958928</v>
      </c>
      <c r="I25" s="12">
        <v>11702572</v>
      </c>
    </row>
    <row r="26" spans="1:9" ht="41.25" customHeight="1" x14ac:dyDescent="0.2">
      <c r="A26" s="10" t="s">
        <v>33</v>
      </c>
      <c r="B26" s="6" t="s">
        <v>30</v>
      </c>
      <c r="C26" s="11">
        <v>158819594.28999999</v>
      </c>
      <c r="D26" s="11">
        <v>191807701.49000001</v>
      </c>
      <c r="E26" s="12">
        <v>162832619.65000001</v>
      </c>
      <c r="F26" s="12">
        <f t="shared" si="6"/>
        <v>4013025.3600000143</v>
      </c>
      <c r="G26" s="12">
        <f t="shared" si="4"/>
        <v>-28975081.840000004</v>
      </c>
      <c r="H26" s="12">
        <v>163165515.20000002</v>
      </c>
      <c r="I26" s="12">
        <v>163395311.75</v>
      </c>
    </row>
    <row r="27" spans="1:9" ht="24.75" customHeight="1" x14ac:dyDescent="0.2">
      <c r="A27" s="10" t="s">
        <v>34</v>
      </c>
      <c r="B27" s="6" t="s">
        <v>25</v>
      </c>
      <c r="C27" s="11">
        <v>36622962.350000001</v>
      </c>
      <c r="D27" s="11">
        <v>22823700.890000001</v>
      </c>
      <c r="E27" s="12">
        <v>8157934</v>
      </c>
      <c r="F27" s="12">
        <f t="shared" si="6"/>
        <v>-28465028.350000001</v>
      </c>
      <c r="G27" s="12">
        <f t="shared" si="4"/>
        <v>-14665766.890000001</v>
      </c>
      <c r="H27" s="12">
        <v>7635650</v>
      </c>
      <c r="I27" s="12">
        <v>7651256</v>
      </c>
    </row>
    <row r="28" spans="1:9" ht="40.5" hidden="1" customHeight="1" x14ac:dyDescent="0.2">
      <c r="A28" s="13" t="s">
        <v>26</v>
      </c>
      <c r="B28" s="14" t="s">
        <v>27</v>
      </c>
      <c r="C28" s="15">
        <v>0</v>
      </c>
      <c r="D28" s="15">
        <v>0</v>
      </c>
      <c r="E28" s="16">
        <v>0</v>
      </c>
      <c r="F28" s="12">
        <f t="shared" ref="F28" si="7">E28-C28</f>
        <v>0</v>
      </c>
      <c r="G28" s="12">
        <f t="shared" ref="G28" si="8">E28-D28</f>
        <v>0</v>
      </c>
      <c r="H28" s="16">
        <v>0</v>
      </c>
      <c r="I28" s="16">
        <v>0</v>
      </c>
    </row>
  </sheetData>
  <autoFilter ref="A6:I6"/>
  <mergeCells count="1">
    <mergeCell ref="A1:I3"/>
  </mergeCells>
  <pageMargins left="0.25" right="0.25" top="0.75" bottom="0.75" header="0.3" footer="0.3"/>
  <pageSetup paperSize="9" scale="68" firstPageNumber="202" fitToHeight="2" orientation="landscape" useFirstPageNumber="1" r:id="rId1"/>
  <headerFooter alignWithMargins="0">
    <oddFooter xml:space="preserve">&amp;C
</oddFooter>
  </headerFooter>
  <rowBreaks count="2" manualBreakCount="2">
    <brk id="17" max="8" man="1"/>
    <brk id="2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Company>Облфинуправление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Бабась Алексей Алексеевич</dc:creator>
  <cp:lastModifiedBy>USER</cp:lastModifiedBy>
  <cp:lastPrinted>2024-11-14T09:01:18Z</cp:lastPrinted>
  <dcterms:created xsi:type="dcterms:W3CDTF">2000-09-29T06:30:00Z</dcterms:created>
  <dcterms:modified xsi:type="dcterms:W3CDTF">2024-11-14T09:02:10Z</dcterms:modified>
</cp:coreProperties>
</file>